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 calcOnSave="0"/>
</workbook>
</file>

<file path=xl/calcChain.xml><?xml version="1.0" encoding="utf-8"?>
<calcChain xmlns="http://schemas.openxmlformats.org/spreadsheetml/2006/main">
  <c r="B17" i="1" l="1"/>
  <c r="B19" i="1"/>
  <c r="D55" i="1" l="1"/>
  <c r="C55" i="1"/>
  <c r="B55" i="1"/>
  <c r="D26" i="1" l="1"/>
  <c r="C26" i="1" l="1"/>
  <c r="B26" i="1" l="1"/>
</calcChain>
</file>

<file path=xl/sharedStrings.xml><?xml version="1.0" encoding="utf-8"?>
<sst xmlns="http://schemas.openxmlformats.org/spreadsheetml/2006/main" count="57" uniqueCount="31">
  <si>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</si>
  <si>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</si>
  <si>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</si>
  <si>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</si>
  <si>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</si>
  <si>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</si>
  <si>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</si>
  <si>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</si>
  <si>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</si>
  <si>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</si>
  <si>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</si>
  <si>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</si>
  <si>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</si>
  <si>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</si>
  <si>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</si>
  <si>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</si>
  <si>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</si>
  <si>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</si>
  <si>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</si>
  <si>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</si>
  <si>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</si>
  <si>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</si>
  <si>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Администрация городского посления Залукокоаже</t>
  </si>
  <si>
    <t>2026 год</t>
  </si>
  <si>
    <t>на 2025 год и на плановый период 2026 и 2027 годов"</t>
  </si>
  <si>
    <t>на  2025 год и плановый период 2026 и 2027 годов</t>
  </si>
  <si>
    <t>2027 год</t>
  </si>
  <si>
    <t>Приложение №7</t>
  </si>
  <si>
    <t xml:space="preserve"> к решению Совета местного самоуправления
Зольского муниципального района КБР от 24.12.2025 №2/22-7 </t>
  </si>
  <si>
    <t>Приложение №8</t>
  </si>
  <si>
    <t xml:space="preserve"> к решению Совета местного самоуправления
Зольского муниципального района КБР от 24.12.2025 №2/22-7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</si>
</sst>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2" fillId="0" borderId="0" xfId="0" applyNumberFormat="1" applyFont="1" applyBorder="1"/>
    <xf numFmtId="4" fontId="4" fillId="0" borderId="1" xfId="0" applyNumberFormat="1" applyFont="1" applyBorder="1"/>
    <xf numFmtId="4" fontId="4" fillId="0" borderId="3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29" workbookViewId="0">
      <selection activeCell="A30" sqref="A30:XFD30"/>
    </sheetView>
  </sheetViews>
  <sheetFormatPr defaultColWidth="9.140625" defaultRowHeight="12" x14ac:dyDescent="0.2"/>
  <cols>
    <col min="1" max="1" width="87.42578125" style="1" customWidth="1"/>
    <col min="2" max="2" width="14.28515625" style="1" customWidth="1"/>
    <col min="3" max="4" width="13.85546875" style="1" bestFit="1" customWidth="1"/>
    <col min="5" max="5" width="9.140625" style="1" customWidth="1"/>
    <col min="6" max="16384" width="9.140625" style="1"/>
  </cols>
  <sheetData>
    <row r="1" spans="1:4" ht="15" x14ac:dyDescent="0.25">
      <c r="A1" s="15" t="s">
        <v>27</v>
      </c>
      <c r="B1" s="15"/>
      <c r="C1" s="15"/>
      <c r="D1" s="15"/>
    </row>
    <row r="2" spans="1:4" ht="26.45" customHeight="1" x14ac:dyDescent="0.25">
      <c r="A2" s="16" t="s">
        <v>28</v>
      </c>
      <c r="B2" s="15"/>
      <c r="C2" s="15"/>
      <c r="D2" s="15"/>
    </row>
    <row r="3" spans="1:4" ht="15" customHeight="1" x14ac:dyDescent="0.25">
      <c r="A3" s="15" t="s">
        <v>20</v>
      </c>
      <c r="B3" s="15"/>
      <c r="C3" s="15"/>
      <c r="D3" s="15"/>
    </row>
    <row r="4" spans="1:4" ht="15" customHeight="1" x14ac:dyDescent="0.25">
      <c r="A4" s="15" t="s">
        <v>24</v>
      </c>
      <c r="B4" s="15"/>
      <c r="C4" s="15"/>
      <c r="D4" s="15"/>
    </row>
    <row r="5" spans="1:4" ht="12.75" customHeight="1" x14ac:dyDescent="0.2">
      <c r="A5" s="14"/>
      <c r="B5" s="14"/>
      <c r="C5" s="14"/>
      <c r="D5" s="14"/>
    </row>
    <row r="6" spans="1:4" ht="12.75" customHeight="1" x14ac:dyDescent="0.25">
      <c r="A6" s="12" t="s">
        <v>2</v>
      </c>
      <c r="B6" s="12"/>
      <c r="C6" s="12"/>
      <c r="D6" s="12"/>
    </row>
    <row r="7" spans="1:4" ht="12.75" customHeight="1" x14ac:dyDescent="0.25">
      <c r="A7" s="12" t="s">
        <v>3</v>
      </c>
      <c r="B7" s="12"/>
      <c r="C7" s="12"/>
      <c r="D7" s="12"/>
    </row>
    <row r="8" spans="1:4" ht="12.75" customHeight="1" x14ac:dyDescent="0.25">
      <c r="A8" s="12" t="s">
        <v>25</v>
      </c>
      <c r="B8" s="12"/>
      <c r="C8" s="12"/>
      <c r="D8" s="12"/>
    </row>
    <row r="9" spans="1:4" ht="15.6" customHeight="1" x14ac:dyDescent="0.25">
      <c r="A9" s="5"/>
      <c r="B9" s="13" t="s">
        <v>4</v>
      </c>
      <c r="C9" s="13"/>
      <c r="D9" s="13"/>
    </row>
    <row r="10" spans="1:4" s="19" customFormat="1" ht="13.5" x14ac:dyDescent="0.25">
      <c r="A10" s="17" t="s">
        <v>0</v>
      </c>
      <c r="B10" s="17" t="s">
        <v>21</v>
      </c>
      <c r="C10" s="18" t="s">
        <v>23</v>
      </c>
      <c r="D10" s="18" t="s">
        <v>26</v>
      </c>
    </row>
    <row r="11" spans="1:4" ht="21.75" customHeight="1" x14ac:dyDescent="0.25">
      <c r="A11" s="7" t="s">
        <v>5</v>
      </c>
      <c r="B11" s="8">
        <v>3129432.3</v>
      </c>
      <c r="C11" s="8">
        <v>2929432.3</v>
      </c>
      <c r="D11" s="8">
        <v>2929432.3</v>
      </c>
    </row>
    <row r="12" spans="1:4" ht="15.6" customHeight="1" x14ac:dyDescent="0.25">
      <c r="A12" s="6" t="s">
        <v>6</v>
      </c>
      <c r="B12" s="8">
        <v>4472582.74</v>
      </c>
      <c r="C12" s="8">
        <v>4103174.78</v>
      </c>
      <c r="D12" s="8">
        <v>4103174.78</v>
      </c>
    </row>
    <row r="13" spans="1:4" ht="18.75" customHeight="1" x14ac:dyDescent="0.25">
      <c r="A13" s="6" t="s">
        <v>7</v>
      </c>
      <c r="B13" s="8">
        <v>3565075.04</v>
      </c>
      <c r="C13" s="8">
        <v>3365075.04</v>
      </c>
      <c r="D13" s="8">
        <v>3365075.04</v>
      </c>
    </row>
    <row r="14" spans="1:4" ht="31.5" x14ac:dyDescent="0.25">
      <c r="A14" s="6" t="s">
        <v>8</v>
      </c>
      <c r="B14" s="8">
        <v>4165229.9</v>
      </c>
      <c r="C14" s="8">
        <v>3542419.9</v>
      </c>
      <c r="D14" s="8">
        <v>3542419.9</v>
      </c>
    </row>
    <row r="15" spans="1:4" ht="15.75" x14ac:dyDescent="0.25">
      <c r="A15" s="6" t="s">
        <v>9</v>
      </c>
      <c r="B15" s="8">
        <v>2374919.9</v>
      </c>
      <c r="C15" s="8">
        <v>1974919.9</v>
      </c>
      <c r="D15" s="8">
        <v>1974919.9</v>
      </c>
    </row>
    <row r="16" spans="1:4" ht="18.75" customHeight="1" x14ac:dyDescent="0.25">
      <c r="A16" s="6" t="s">
        <v>10</v>
      </c>
      <c r="B16" s="8">
        <v>3512141.3</v>
      </c>
      <c r="C16" s="8">
        <v>3412141.32</v>
      </c>
      <c r="D16" s="8">
        <v>3412141.32</v>
      </c>
    </row>
    <row r="17" spans="1:4" ht="15" customHeight="1" x14ac:dyDescent="0.25">
      <c r="A17" s="6" t="s">
        <v>11</v>
      </c>
      <c r="B17" s="8">
        <f>4094727.9+200000</f>
        <v>4294727.9000000004</v>
      </c>
      <c r="C17" s="8">
        <v>3594727.9</v>
      </c>
      <c r="D17" s="8">
        <v>3594727.9</v>
      </c>
    </row>
    <row r="18" spans="1:4" ht="20.25" customHeight="1" x14ac:dyDescent="0.25">
      <c r="A18" s="6" t="s">
        <v>19</v>
      </c>
      <c r="B18" s="8">
        <v>3111090.75</v>
      </c>
      <c r="C18" s="8">
        <v>2811090.76</v>
      </c>
      <c r="D18" s="8">
        <v>2811090.76</v>
      </c>
    </row>
    <row r="19" spans="1:4" ht="21" customHeight="1" x14ac:dyDescent="0.25">
      <c r="A19" s="6" t="s">
        <v>12</v>
      </c>
      <c r="B19" s="8">
        <f>3954582.84-200000</f>
        <v>3754582.84</v>
      </c>
      <c r="C19" s="8">
        <v>2954582.84</v>
      </c>
      <c r="D19" s="8">
        <v>2954582.84</v>
      </c>
    </row>
    <row r="20" spans="1:4" ht="15" customHeight="1" x14ac:dyDescent="0.25">
      <c r="A20" s="6" t="s">
        <v>13</v>
      </c>
      <c r="B20" s="8">
        <v>5218690.25</v>
      </c>
      <c r="C20" s="8">
        <v>4518690.25</v>
      </c>
      <c r="D20" s="8">
        <v>4518690.25</v>
      </c>
    </row>
    <row r="21" spans="1:4" ht="18.75" customHeight="1" x14ac:dyDescent="0.25">
      <c r="A21" s="6" t="s">
        <v>14</v>
      </c>
      <c r="B21" s="8">
        <v>3003287.16</v>
      </c>
      <c r="C21" s="8">
        <v>3003287.16</v>
      </c>
      <c r="D21" s="8">
        <v>3003287.16</v>
      </c>
    </row>
    <row r="22" spans="1:4" ht="15.75" x14ac:dyDescent="0.25">
      <c r="A22" s="7" t="s">
        <v>16</v>
      </c>
      <c r="B22" s="8">
        <v>3049063.74</v>
      </c>
      <c r="C22" s="8">
        <v>2749063.74</v>
      </c>
      <c r="D22" s="8">
        <v>2749063.74</v>
      </c>
    </row>
    <row r="23" spans="1:4" ht="18.600000000000001" customHeight="1" x14ac:dyDescent="0.25">
      <c r="A23" s="6" t="s">
        <v>15</v>
      </c>
      <c r="B23" s="8">
        <v>627000</v>
      </c>
      <c r="C23" s="8">
        <v>627000</v>
      </c>
      <c r="D23" s="8">
        <v>627000</v>
      </c>
    </row>
    <row r="24" spans="1:4" ht="15.75" x14ac:dyDescent="0.25">
      <c r="A24" s="6" t="s">
        <v>18</v>
      </c>
      <c r="B24" s="8">
        <v>3257174.21</v>
      </c>
      <c r="C24" s="8">
        <v>2857174.21</v>
      </c>
      <c r="D24" s="8">
        <v>2857174.21</v>
      </c>
    </row>
    <row r="25" spans="1:4" ht="19.5" customHeight="1" x14ac:dyDescent="0.25">
      <c r="A25" s="6" t="s">
        <v>17</v>
      </c>
      <c r="B25" s="8">
        <v>3151168.07</v>
      </c>
      <c r="C25" s="8">
        <v>2851168</v>
      </c>
      <c r="D25" s="8">
        <v>2851168</v>
      </c>
    </row>
    <row r="26" spans="1:4" ht="19.5" customHeight="1" x14ac:dyDescent="0.25">
      <c r="A26" s="7" t="s">
        <v>1</v>
      </c>
      <c r="B26" s="8">
        <f>SUM(B11:B25)</f>
        <v>50686166.100000001</v>
      </c>
      <c r="C26" s="8">
        <f>SUM(C11:C25)</f>
        <v>45293948.100000001</v>
      </c>
      <c r="D26" s="11">
        <f>SUM(D11:D25)</f>
        <v>45293948.100000001</v>
      </c>
    </row>
    <row r="27" spans="1:4" s="2" customFormat="1" x14ac:dyDescent="0.2">
      <c r="A27" s="3"/>
      <c r="B27" s="9"/>
      <c r="C27" s="4"/>
      <c r="D27" s="4"/>
    </row>
    <row r="28" spans="1:4" s="2" customFormat="1" x14ac:dyDescent="0.2">
      <c r="A28" s="9"/>
      <c r="B28" s="9"/>
      <c r="C28" s="9"/>
      <c r="D28" s="9"/>
    </row>
    <row r="29" spans="1:4" ht="15" x14ac:dyDescent="0.25">
      <c r="A29" s="15" t="s">
        <v>29</v>
      </c>
      <c r="B29" s="15"/>
      <c r="C29" s="15"/>
      <c r="D29" s="15"/>
    </row>
    <row r="30" spans="1:4" ht="28.5" customHeight="1" x14ac:dyDescent="0.25">
      <c r="A30" s="16" t="s">
        <v>30</v>
      </c>
      <c r="B30" s="15"/>
      <c r="C30" s="15"/>
      <c r="D30" s="15"/>
    </row>
    <row r="31" spans="1:4" ht="16.5" customHeight="1" x14ac:dyDescent="0.25">
      <c r="A31" s="15" t="s">
        <v>20</v>
      </c>
      <c r="B31" s="15"/>
      <c r="C31" s="15"/>
      <c r="D31" s="15"/>
    </row>
    <row r="32" spans="1:4" ht="15" x14ac:dyDescent="0.25">
      <c r="A32" s="15" t="s">
        <v>24</v>
      </c>
      <c r="B32" s="15"/>
      <c r="C32" s="15"/>
      <c r="D32" s="15"/>
    </row>
    <row r="33" spans="1:4" ht="15" x14ac:dyDescent="0.25">
      <c r="A33" s="15"/>
      <c r="B33" s="15"/>
      <c r="C33" s="15"/>
      <c r="D33" s="15"/>
    </row>
    <row r="34" spans="1:4" ht="15.75" x14ac:dyDescent="0.25">
      <c r="A34" s="12" t="s">
        <v>2</v>
      </c>
      <c r="B34" s="12"/>
      <c r="C34" s="12"/>
      <c r="D34" s="12"/>
    </row>
    <row r="35" spans="1:4" ht="15.75" x14ac:dyDescent="0.25">
      <c r="A35" s="12" t="s">
        <v>3</v>
      </c>
      <c r="B35" s="12"/>
      <c r="C35" s="12"/>
      <c r="D35" s="12"/>
    </row>
    <row r="36" spans="1:4" ht="15.75" x14ac:dyDescent="0.25">
      <c r="A36" s="12" t="s">
        <v>25</v>
      </c>
      <c r="B36" s="12"/>
      <c r="C36" s="12"/>
      <c r="D36" s="12"/>
    </row>
    <row r="37" spans="1:4" ht="15.75" x14ac:dyDescent="0.25">
      <c r="A37" s="5"/>
      <c r="B37" s="13" t="s">
        <v>4</v>
      </c>
      <c r="C37" s="13"/>
      <c r="D37" s="13"/>
    </row>
    <row r="38" spans="1:4" s="19" customFormat="1" ht="13.5" x14ac:dyDescent="0.25">
      <c r="A38" s="17" t="s">
        <v>0</v>
      </c>
      <c r="B38" s="17" t="s">
        <v>21</v>
      </c>
      <c r="C38" s="18" t="s">
        <v>23</v>
      </c>
      <c r="D38" s="18" t="s">
        <v>26</v>
      </c>
    </row>
    <row r="39" spans="1:4" ht="15.75" x14ac:dyDescent="0.25">
      <c r="A39" s="6" t="s">
        <v>22</v>
      </c>
      <c r="B39" s="10">
        <v>571540.56999999995</v>
      </c>
      <c r="C39" s="10">
        <v>451272.73</v>
      </c>
      <c r="D39" s="10">
        <v>451272.73</v>
      </c>
    </row>
    <row r="40" spans="1:4" ht="20.25" customHeight="1" x14ac:dyDescent="0.25">
      <c r="A40" s="7" t="s">
        <v>5</v>
      </c>
      <c r="B40" s="10">
        <v>35865.21</v>
      </c>
      <c r="C40" s="10">
        <v>28318.18</v>
      </c>
      <c r="D40" s="10">
        <v>28318.18</v>
      </c>
    </row>
    <row r="41" spans="1:4" s="22" customFormat="1" ht="18" customHeight="1" x14ac:dyDescent="0.25">
      <c r="A41" s="20" t="s">
        <v>6</v>
      </c>
      <c r="B41" s="21">
        <v>110474.05</v>
      </c>
      <c r="C41" s="21">
        <v>87227.27</v>
      </c>
      <c r="D41" s="21">
        <v>87227.27</v>
      </c>
    </row>
    <row r="42" spans="1:4" ht="21" customHeight="1" x14ac:dyDescent="0.25">
      <c r="A42" s="6" t="s">
        <v>7</v>
      </c>
      <c r="B42" s="10">
        <v>81517.070000000007</v>
      </c>
      <c r="C42" s="10">
        <v>64363.64</v>
      </c>
      <c r="D42" s="10">
        <v>64363.64</v>
      </c>
    </row>
    <row r="43" spans="1:4" ht="31.5" x14ac:dyDescent="0.25">
      <c r="A43" s="6" t="s">
        <v>8</v>
      </c>
      <c r="B43" s="10">
        <v>346505.1</v>
      </c>
      <c r="C43" s="10">
        <v>273590.90999999997</v>
      </c>
      <c r="D43" s="10">
        <v>273590.90999999997</v>
      </c>
    </row>
    <row r="44" spans="1:4" ht="15.75" x14ac:dyDescent="0.25">
      <c r="A44" s="6" t="s">
        <v>9</v>
      </c>
      <c r="B44" s="10">
        <v>414954.11</v>
      </c>
      <c r="C44" s="10">
        <v>327636.36</v>
      </c>
      <c r="D44" s="10">
        <v>327636.36</v>
      </c>
    </row>
    <row r="45" spans="1:4" ht="16.5" customHeight="1" x14ac:dyDescent="0.25">
      <c r="A45" s="6" t="s">
        <v>10</v>
      </c>
      <c r="B45" s="10">
        <v>135689.07</v>
      </c>
      <c r="C45" s="10">
        <v>107136.36</v>
      </c>
      <c r="D45" s="10">
        <v>107136.36</v>
      </c>
    </row>
    <row r="46" spans="1:4" ht="18.75" customHeight="1" x14ac:dyDescent="0.25">
      <c r="A46" s="6" t="s">
        <v>11</v>
      </c>
      <c r="B46" s="10">
        <v>91073.45</v>
      </c>
      <c r="C46" s="10">
        <v>71909.09</v>
      </c>
      <c r="D46" s="10">
        <v>71909.09</v>
      </c>
    </row>
    <row r="47" spans="1:4" ht="19.5" customHeight="1" x14ac:dyDescent="0.25">
      <c r="A47" s="6" t="s">
        <v>19</v>
      </c>
      <c r="B47" s="10">
        <v>65397.87</v>
      </c>
      <c r="C47" s="10">
        <v>51636.36</v>
      </c>
      <c r="D47" s="10">
        <v>51636.36</v>
      </c>
    </row>
    <row r="48" spans="1:4" ht="21" customHeight="1" x14ac:dyDescent="0.25">
      <c r="A48" s="6" t="s">
        <v>12</v>
      </c>
      <c r="B48" s="10">
        <v>167754.76</v>
      </c>
      <c r="C48" s="10">
        <v>132454.54999999999</v>
      </c>
      <c r="D48" s="10">
        <v>132454.54999999999</v>
      </c>
    </row>
    <row r="49" spans="1:4" ht="18.75" customHeight="1" x14ac:dyDescent="0.25">
      <c r="A49" s="6" t="s">
        <v>13</v>
      </c>
      <c r="B49" s="10">
        <v>490426.48</v>
      </c>
      <c r="C49" s="10">
        <v>387227.27</v>
      </c>
      <c r="D49" s="10">
        <v>387227.27</v>
      </c>
    </row>
    <row r="50" spans="1:4" ht="18.75" customHeight="1" x14ac:dyDescent="0.25">
      <c r="A50" s="6" t="s">
        <v>14</v>
      </c>
      <c r="B50" s="10">
        <v>128205.16</v>
      </c>
      <c r="C50" s="10">
        <v>101227.27</v>
      </c>
      <c r="D50" s="10">
        <v>101227.27</v>
      </c>
    </row>
    <row r="51" spans="1:4" ht="15.75" x14ac:dyDescent="0.25">
      <c r="A51" s="7" t="s">
        <v>16</v>
      </c>
      <c r="B51" s="10">
        <v>103162.84</v>
      </c>
      <c r="C51" s="10">
        <v>81454.55</v>
      </c>
      <c r="D51" s="10">
        <v>81454.55</v>
      </c>
    </row>
    <row r="52" spans="1:4" ht="18" customHeight="1" x14ac:dyDescent="0.25">
      <c r="A52" s="6" t="s">
        <v>15</v>
      </c>
      <c r="B52" s="10">
        <v>41334.22</v>
      </c>
      <c r="C52" s="10">
        <v>32636.36</v>
      </c>
      <c r="D52" s="10">
        <v>32636.36</v>
      </c>
    </row>
    <row r="53" spans="1:4" ht="15.75" x14ac:dyDescent="0.25">
      <c r="A53" s="6" t="s">
        <v>18</v>
      </c>
      <c r="B53" s="10">
        <v>44385.35</v>
      </c>
      <c r="C53" s="10">
        <v>35045.449999999997</v>
      </c>
      <c r="D53" s="10">
        <v>35045.449999999997</v>
      </c>
    </row>
    <row r="54" spans="1:4" ht="15" customHeight="1" x14ac:dyDescent="0.25">
      <c r="A54" s="6" t="s">
        <v>17</v>
      </c>
      <c r="B54" s="10">
        <v>100514.69</v>
      </c>
      <c r="C54" s="10">
        <v>79363.649999999994</v>
      </c>
      <c r="D54" s="10">
        <v>79363.649999999994</v>
      </c>
    </row>
    <row r="55" spans="1:4" ht="15.75" x14ac:dyDescent="0.25">
      <c r="A55" s="7" t="s">
        <v>1</v>
      </c>
      <c r="B55" s="8">
        <f>B39+B54+B53+B52+B51+B50+B49+B48+B47+B46+B45+B44+B43+B42+B41+B40</f>
        <v>2928800</v>
      </c>
      <c r="C55" s="8">
        <f>SUM(C40:C54)+C39</f>
        <v>2312500</v>
      </c>
      <c r="D55" s="11">
        <f>SUM(D40:D54)+D39</f>
        <v>2312500</v>
      </c>
    </row>
  </sheetData>
  <mergeCells count="18">
    <mergeCell ref="B9:D9"/>
    <mergeCell ref="A1:D1"/>
    <mergeCell ref="A2:D2"/>
    <mergeCell ref="A3:D3"/>
    <mergeCell ref="A4:D4"/>
    <mergeCell ref="A5:D5"/>
    <mergeCell ref="A6:D6"/>
    <mergeCell ref="A7:D7"/>
    <mergeCell ref="A8:D8"/>
    <mergeCell ref="A34:D34"/>
    <mergeCell ref="A35:D35"/>
    <mergeCell ref="A36:D36"/>
    <mergeCell ref="B37:D37"/>
    <mergeCell ref="A29:D29"/>
    <mergeCell ref="A30:D30"/>
    <mergeCell ref="A31:D31"/>
    <mergeCell ref="A32:D32"/>
    <mergeCell ref="A33:D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2025-01-22T15:17:59Z</cp:lastPrinted>
  <dcterms:created xsi:type="dcterms:W3CDTF">2016-11-16T12:27:25Z</dcterms:created>
  <dcterms:modified xsi:type="dcterms:W3CDTF">2025-01-22T15:18:26Z</dcterms:modified>
</cp:coreProperties>
</file>